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480" yWindow="4920" windowWidth="27795" windowHeight="7785"/>
  </bookViews>
  <sheets>
    <sheet name="2025 (Протокол)" sheetId="10" r:id="rId1"/>
    <sheet name="Протокол 3 раздельно" sheetId="7" state="hidden" r:id="rId2"/>
    <sheet name="Лист1" sheetId="6" state="hidden" r:id="rId3"/>
  </sheets>
  <definedNames>
    <definedName name="_xlnm._FilterDatabase" localSheetId="0" hidden="1">'2025 (Протокол)'!$A$6:$F$27</definedName>
    <definedName name="_xlnm.Print_Titles" localSheetId="0">'2025 (Протокол)'!$3:$4</definedName>
    <definedName name="_xlnm.Print_Titles" localSheetId="1">'Протокол 3 раздельно'!$2:$4</definedName>
    <definedName name="_xlnm.Print_Area" localSheetId="0">'2025 (Протокол)'!$A$1:$F$28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F51" i="7"/>
  <c r="L51" i="7" s="1"/>
  <c r="F44" i="7"/>
  <c r="M44" i="7" s="1"/>
  <c r="E44" i="7"/>
  <c r="F37" i="7"/>
  <c r="M37" i="7" s="1"/>
  <c r="E37" i="7"/>
  <c r="L104" i="7" l="1"/>
  <c r="I104" i="7"/>
  <c r="L103" i="7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<sst xmlns="http://schemas.openxmlformats.org/spreadsheetml/2006/main" count="337" uniqueCount="222">
  <si>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</si>
  <si>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</si>
  <si>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</si>
  <si>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</si>
  <si>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</si>
  <si>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</si>
  <si>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</si>
  <si>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</si>
  <si>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</si>
  <si>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</si>
  <si>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</si>
  <si>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</si>
  <si>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</si>
  <si>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</si>
  <si>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</si>
  <si>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</si>
  <si>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</si>
  <si>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</si>
  <si>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</si>
  <si>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</si>
  <si>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</si>
  <si>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</si>
  <si>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</si>
  <si>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</si>
  <si>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</si>
  <si>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</si>
  <si>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</si>
  <si>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</si>
  <si>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</si>
  <si>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</si>
  <si>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</si>
  <si>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</si>
  <si>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</si>
  <si>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</si>
  <si>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</si>
  <si>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</si>
  <si>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</si>
  <si>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</si>
  <si>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</si>
  <si>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</si>
  <si>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</si>
  <si>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</si>
  <si>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</si>
  <si>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</si>
  <si>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</si>
  <si>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</si>
  <si>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</si>
  <si>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</si>
  <si>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</si>
  <si>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</si>
  <si>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</si>
  <si>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</si>
  <si>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</si>
  <si>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</si>
  <si>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</si>
  <si>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</si>
  <si>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</si>
  <si>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</si>
  <si>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</si>
  <si>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</si>
  <si>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</si>
  <si>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</si>
  <si>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</si>
  <si>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</si>
  <si>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</si>
  <si>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</si>
  <si>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</si>
  <si>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</si>
  <si>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</si>
  <si>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</si>
  <si>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</si>
  <si>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</si>
  <si>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</si>
  <si>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</si>
  <si>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</si>
  <si>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</si>
  <si>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</si>
  <si>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</si>
  <si>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</si>
  <si>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</si>
  <si>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</si>
  <si>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</si>
  <si>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</si>
  <si>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</si>
  <si>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</si>
  <si>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</si>
  <si>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</si>
  <si>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</si>
  <si>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</si>
  <si>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</si>
  <si>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</si>
  <si>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</si>
  <si>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</si>
  <si>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</si>
  <si>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</si>
  <si>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</si>
  <si>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</si>
  <si>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</si>
  <si>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</si>
  <si>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</si>
  <si>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</si>
  <si>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</si>
  <si>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</si>
  <si>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</si>
  <si>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</si>
  <si>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</si>
  <si>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</si>
  <si>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</si>
  <si>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</si>
  <si>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</si>
  <si>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</si>
  <si>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</si>
  <si>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</si>
  <si>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</si>
  <si>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</si>
  <si>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</si>
  <si>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</si>
  <si>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</si>
  <si>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</si>
  <si>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</si>
  <si>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</si>
  <si>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</si>
  <si>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</si>
  <si>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</si>
  <si>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</si>
  <si>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</si>
  <si>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</si>
  <si>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</si>
  <si>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</si>
  <si>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</si>
  <si>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</si>
  <si>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</si>
  <si>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</si>
  <si>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</si>
  <si>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</si>
  <si>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</si>
  <si>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</si>
  <si>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</si>
  <si>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</si>
  <si>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</si>
  <si>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</si>
  <si>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</si>
  <si>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</si>
  <si>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</si>
  <si>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</si>
  <si>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1.5</t>
  </si>
  <si>
    <t>1.6</t>
  </si>
  <si>
    <t>1.7</t>
  </si>
  <si>
    <t>1.8</t>
  </si>
  <si>
    <t>1.9</t>
  </si>
  <si>
    <t>1.10</t>
  </si>
  <si>
    <t>1.11</t>
  </si>
  <si>
    <t>1. Обращения МО в адрес Комиссии по разработке ТП ОМС после включения  медицинских организаций в ГИС ОМС на 2026 год</t>
  </si>
  <si>
    <t>ГБУЗ"Клиническая больница №4</t>
  </si>
  <si>
    <t>№696 от 29.08.2025</t>
  </si>
  <si>
    <t>№2186 от 01.09.2025</t>
  </si>
  <si>
    <t>ГБУЗ"Пензенская областная клиническая больница им.Н.Н.Бурденко</t>
  </si>
  <si>
    <t>№72 от 02.10.2025</t>
  </si>
  <si>
    <t>ООО"Здоровье +"</t>
  </si>
  <si>
    <t>№3432 от 02.10.2025</t>
  </si>
  <si>
    <t>ГБУЗ"Башмаковская районная больница"</t>
  </si>
  <si>
    <t>№1009 от 24.10.2025</t>
  </si>
  <si>
    <t xml:space="preserve">ГБУЗ ПОДКБ им.Н.Ф.Филатова </t>
  </si>
  <si>
    <t>№2574 от 28.10.2025</t>
  </si>
  <si>
    <t>№3760 от 28.10.2025</t>
  </si>
  <si>
    <t>ГБУЗ"Пензенская областная офтальмологическая больница"</t>
  </si>
  <si>
    <t>№1006  от 28.10.2025</t>
  </si>
  <si>
    <t>№3760/1 от 28.10.2025</t>
  </si>
  <si>
    <t>ГБУЗ"Областной онкологический клинический диспансер"</t>
  </si>
  <si>
    <t>ООО «Клиника диагностики и лечения на Измайлова»</t>
  </si>
  <si>
    <t>ГБУЗ"Клиническая больница №6 Г.А.Захарьина"</t>
  </si>
  <si>
    <t>ЧУЗ"РЖД-Медицина"</t>
  </si>
  <si>
    <t>№01-12/1757 от 28.10.2025</t>
  </si>
  <si>
    <t>б/н от 28.10.2025</t>
  </si>
  <si>
    <t>№5816/1 от 28.10.2025</t>
  </si>
  <si>
    <t>№01-12/1756 от 28.10.2025</t>
  </si>
  <si>
    <t>ГБУЗ"Пензенская районная больница"</t>
  </si>
  <si>
    <t>№01-02/2571 от 05.11.2025</t>
  </si>
  <si>
    <t>№91/0 от 28.10.2025</t>
  </si>
  <si>
    <t>1</t>
  </si>
  <si>
    <t xml:space="preserve"> Обращения МО по вновь включенным методам лечения (в части ВМП) на 2026 год</t>
  </si>
  <si>
    <t>№28 от 18.11.2025</t>
  </si>
  <si>
    <t>ГБУЗ «Никольская РБ»</t>
  </si>
  <si>
    <t xml:space="preserve">№3013 от 12.11.2025, №3074 от 19.11.2025 </t>
  </si>
  <si>
    <t xml:space="preserve">ООО «Профимед» </t>
  </si>
  <si>
    <r>
      <t xml:space="preserve">О возможности выделения в рамках Территориальной программы обязательного медицинского страхования на 2026 год объемов   </t>
    </r>
    <r>
      <rPr>
        <b/>
        <sz val="18"/>
        <rFont val="Times New Roman"/>
        <family val="1"/>
        <charset val="204"/>
      </rPr>
      <t>в круглосуточном стационаре по профилю "челюстно-лицевой хирургия</t>
    </r>
    <r>
      <rPr>
        <sz val="18"/>
        <rFont val="Times New Roman"/>
        <family val="1"/>
        <charset val="204"/>
      </rPr>
      <t>" st34.003(+55) ,st34.004(+110),st34.003(+45), 
в связи с получением лицензии на оказание специализированной медицинской помощи по профилю «челюстно-лицевая хирургия» (Приказ МЗПО от 02.10.2025 №258-ло)</t>
    </r>
  </si>
  <si>
    <t xml:space="preserve">и 386 посещений с профилактическими и иными целями </t>
  </si>
  <si>
    <r>
      <t xml:space="preserve">В связи с получением лицензии на оказание первичной специализированной медико-санитарной помощи по профилю «эндокринология» (Приказ МЗПО от 24.10.2025 №270-ло) требуется распределение обьемов  </t>
    </r>
    <r>
      <rPr>
        <b/>
        <sz val="18"/>
        <rFont val="Times New Roman"/>
        <family val="1"/>
        <charset val="204"/>
      </rPr>
      <t>по амбулаторной медицинской помощи</t>
    </r>
    <r>
      <rPr>
        <sz val="18"/>
        <rFont val="Times New Roman"/>
        <family val="1"/>
        <charset val="204"/>
      </rPr>
      <t xml:space="preserve">
в количестве 1 393 обращений по поводу заболевания </t>
    </r>
  </si>
  <si>
    <t>Итого</t>
  </si>
  <si>
    <r>
      <t>В связи с открытием</t>
    </r>
    <r>
      <rPr>
        <b/>
        <sz val="18"/>
        <rFont val="Times New Roman"/>
        <family val="1"/>
        <charset val="204"/>
      </rPr>
      <t xml:space="preserve"> центра здоровья</t>
    </r>
    <r>
      <rPr>
        <sz val="18"/>
        <rFont val="Times New Roman"/>
        <family val="1"/>
        <charset val="204"/>
      </rPr>
      <t xml:space="preserve"> необходимо распределить обьемы на 2026 год </t>
    </r>
  </si>
  <si>
    <r>
      <t xml:space="preserve">Увеличение распределенных объемов медицинской помощи на 2026 год в части  </t>
    </r>
    <r>
      <rPr>
        <b/>
        <sz val="18"/>
        <rFont val="Times New Roman"/>
        <family val="1"/>
        <charset val="204"/>
      </rPr>
      <t xml:space="preserve">молекулярно-генетических исследований (А27.30.069), </t>
    </r>
    <r>
      <rPr>
        <sz val="18"/>
        <rFont val="Times New Roman"/>
        <family val="1"/>
        <charset val="204"/>
      </rPr>
      <t>предоставляемых в амбулаторных условиях, на 200 исследований (до 400 на 2026 год)</t>
    </r>
  </si>
  <si>
    <r>
      <t>Изменение предложений о планируемых к выполнению объемах медицинской помощи на плановый 2026 год, представленных в ГИС ОМС, в части</t>
    </r>
    <r>
      <rPr>
        <b/>
        <sz val="18"/>
        <rFont val="Times New Roman"/>
        <family val="1"/>
        <charset val="204"/>
      </rPr>
      <t xml:space="preserve"> перераспределения</t>
    </r>
    <r>
      <rPr>
        <sz val="18"/>
        <rFont val="Times New Roman"/>
        <family val="1"/>
        <charset val="204"/>
      </rPr>
      <t xml:space="preserve"> объемов медицинской помощи, предоставляемых </t>
    </r>
    <r>
      <rPr>
        <b/>
        <sz val="18"/>
        <rFont val="Times New Roman"/>
        <family val="1"/>
        <charset val="204"/>
      </rPr>
      <t>в условиях дневного стационара</t>
    </r>
    <r>
      <rPr>
        <sz val="18"/>
        <rFont val="Times New Roman"/>
        <family val="1"/>
        <charset val="204"/>
      </rPr>
      <t>, 
с профиля</t>
    </r>
    <r>
      <rPr>
        <b/>
        <sz val="18"/>
        <rFont val="Times New Roman"/>
        <family val="1"/>
        <charset val="204"/>
      </rPr>
      <t xml:space="preserve"> «акушерство и гинекология»</t>
    </r>
    <r>
      <rPr>
        <sz val="18"/>
        <rFont val="Times New Roman"/>
        <family val="1"/>
        <charset val="204"/>
      </rPr>
      <t xml:space="preserve"> в связи с реорганизацией коек и отзывом лицензии (приказ МЗПО №292-ЛО от 17.11.2025) 
на по профиль </t>
    </r>
    <r>
      <rPr>
        <b/>
        <sz val="18"/>
        <rFont val="Times New Roman"/>
        <family val="1"/>
        <charset val="204"/>
      </rPr>
      <t>«неврология»</t>
    </r>
    <r>
      <rPr>
        <sz val="18"/>
        <rFont val="Times New Roman"/>
        <family val="1"/>
        <charset val="204"/>
      </rPr>
      <t xml:space="preserve"> в связи с увеличением до 20 коек </t>
    </r>
  </si>
  <si>
    <t>ВМП на плановый 2026 год по вновь включенным методам лечения 
"офтольмология"(+10)</t>
  </si>
  <si>
    <t>ВМП на плановый 2026 год по вновь включенным методам лечения 
"эндокринология"(+5)</t>
  </si>
  <si>
    <t>ВМП на плановый 2026 год по вновь включенным метода лечения 
"офтальмология" не планирует</t>
  </si>
  <si>
    <t>ВМП на плановый 2026 год по вновь включенным метода лечения
 "сердечно-сосудистая хирургия"(+10)</t>
  </si>
  <si>
    <t>ВМП на плановый 2026 год по вновь включенным метода лечения
"онкология" не планирует</t>
  </si>
  <si>
    <t>ВМП на плановый 2026 год по вновь включенным метода лечения 
"онкология" (+86)</t>
  </si>
  <si>
    <t>ВМП на плановый 2026 год по вновь включенным метода лечения 
"сердечно-сщсудистая хирургия" не планирует</t>
  </si>
  <si>
    <t>ВМП на плановый 2026 год по вновь включенным метода лечения
 "офтальмология" не планирует</t>
  </si>
  <si>
    <r>
      <t xml:space="preserve">О возможности выделения в рамках Территориальной программы обязательного медицинского страхования на 2026 год объемов медицинской помощи, предоставляемыми в </t>
    </r>
    <r>
      <rPr>
        <b/>
        <sz val="18"/>
        <rFont val="Times New Roman"/>
        <family val="1"/>
        <charset val="204"/>
      </rPr>
      <t>условиях круглосуточного стационара,</t>
    </r>
    <r>
      <rPr>
        <sz val="18"/>
        <rFont val="Times New Roman"/>
        <family val="1"/>
        <charset val="204"/>
      </rPr>
      <t xml:space="preserve">
 в количестве </t>
    </r>
    <r>
      <rPr>
        <b/>
        <sz val="18"/>
        <rFont val="Times New Roman"/>
        <family val="1"/>
        <charset val="204"/>
      </rPr>
      <t>42 случая госпитализации на 3,2 млн.руб</t>
    </r>
    <r>
      <rPr>
        <sz val="18"/>
        <rFont val="Times New Roman"/>
        <family val="1"/>
        <charset val="204"/>
      </rPr>
      <t>., в том числе:
- по КСГ st36.042 «Лечение с применением генноинженерных биологических препаратов и селективных иммунодепресантов (уровень15)» - 6 случаев лечения;
- по КСГ st36.037 «Лечение с применением генноинженерных биологических препаратов и селективных иммунодепресантов (уровень10)» - 35 случаев лечения;
- по КСГ st 36.027 «Лечение с применением генноинженерных биологических препаратов и селективных иммунодепресантов (инициация или замена)» - 1 случай лечения</t>
    </r>
  </si>
  <si>
    <r>
      <t xml:space="preserve">О возможности выделения в рамках Территориальной программы обязательного медицинского страхования на 2026 год объемов </t>
    </r>
    <r>
      <rPr>
        <b/>
        <sz val="18"/>
        <rFont val="Times New Roman"/>
        <family val="1"/>
        <charset val="204"/>
      </rPr>
      <t>ВМП  по профилю "сердечно-сосудистая хирургия" по группе ВМП 56</t>
    </r>
    <r>
      <rPr>
        <sz val="18"/>
        <rFont val="Times New Roman"/>
        <family val="1"/>
        <charset val="204"/>
      </rPr>
      <t xml:space="preserve"> на 12 случаев госпитализации (с 25 до 37) на 10,4 млн.руб.</t>
    </r>
  </si>
  <si>
    <t>Заявлено всеми медицинскими организациями 85 случаев
нормативный показатель 151 случай (+66).
Стоимость 1 случая - 863 065,74 руб.</t>
  </si>
  <si>
    <t>Федеральный норматив - 1581 случай на 19,4 млн.руб..
Заявлено ГБУЗ "ООКД" 1340 (в том числе 200).
Факт ГБУЗ "ООКД" - 2025 - 422 случая.
В рамках МТР на 2026 год - 463 случая, 
факт МТР 2025 - 1318 случаев на сумму 24 млн.руб.</t>
  </si>
  <si>
    <r>
      <t xml:space="preserve">По данным Минисиерсива здравоохранения Пензенской области:
- 44 случая госпиталзации в медицинских организациях  Пензенской области;
</t>
    </r>
    <r>
      <rPr>
        <b/>
        <sz val="18"/>
        <rFont val="Times New Roman"/>
        <family val="1"/>
        <charset val="204"/>
      </rPr>
      <t>- 7</t>
    </r>
    <r>
      <rPr>
        <sz val="18"/>
        <rFont val="Times New Roman"/>
        <family val="1"/>
        <charset val="204"/>
      </rPr>
      <t xml:space="preserve"> случаев -в рамках межтерриториальных расчетов (МТР)</t>
    </r>
  </si>
  <si>
    <t>Приложение №1.4  к Протоколу №23</t>
  </si>
  <si>
    <r>
      <t xml:space="preserve">О возможности выделения в рамках Территориальной программы обязательного медицинского страхования на 2026 год объемов </t>
    </r>
    <r>
      <rPr>
        <b/>
        <sz val="18"/>
        <rFont val="Times New Roman"/>
        <family val="1"/>
        <charset val="204"/>
      </rPr>
      <t xml:space="preserve">в условиях дневного стационара по профилю «прочее» 
</t>
    </r>
    <r>
      <rPr>
        <sz val="18"/>
        <rFont val="Times New Roman"/>
        <family val="1"/>
        <charset val="204"/>
      </rPr>
      <t xml:space="preserve">на сумму </t>
    </r>
    <r>
      <rPr>
        <b/>
        <sz val="18"/>
        <rFont val="Times New Roman"/>
        <family val="1"/>
        <charset val="204"/>
      </rPr>
      <t>40,3 млн.руб.</t>
    </r>
  </si>
  <si>
    <t>В ТПОМС на 2025 год - 65 случаев ВМП.
На 2026 год заявлено - 50 случаев ВМП.</t>
  </si>
  <si>
    <r>
      <t>О возможности выделения в рамках Территориальной программы обязательного медицинского страхования на 2026 год объемов  в условиях</t>
    </r>
    <r>
      <rPr>
        <b/>
        <sz val="18"/>
        <rFont val="Times New Roman"/>
        <family val="1"/>
        <charset val="204"/>
      </rPr>
      <t xml:space="preserve"> круглосуточного стационара </t>
    </r>
    <r>
      <rPr>
        <sz val="18"/>
        <rFont val="Times New Roman"/>
        <family val="1"/>
        <charset val="204"/>
      </rPr>
      <t xml:space="preserve">в количестве </t>
    </r>
    <r>
      <rPr>
        <b/>
        <sz val="18"/>
        <rFont val="Times New Roman"/>
        <family val="1"/>
        <charset val="204"/>
      </rPr>
      <t>72</t>
    </r>
    <r>
      <rPr>
        <sz val="18"/>
        <rFont val="Times New Roman"/>
        <family val="1"/>
        <charset val="204"/>
      </rPr>
      <t xml:space="preserve"> случаев госпитализации , в том числе </t>
    </r>
    <r>
      <rPr>
        <b/>
        <sz val="18"/>
        <rFont val="Times New Roman"/>
        <family val="1"/>
        <charset val="204"/>
      </rPr>
      <t>5 случаев ВМП</t>
    </r>
    <r>
      <rPr>
        <sz val="18"/>
        <rFont val="Times New Roman"/>
        <family val="1"/>
        <charset val="204"/>
      </rPr>
      <t xml:space="preserve"> по профилю «дерматология»
 и </t>
    </r>
    <r>
      <rPr>
        <b/>
        <sz val="18"/>
        <rFont val="Times New Roman"/>
        <family val="1"/>
        <charset val="204"/>
      </rPr>
      <t>67 случаев по клинико-статистическим группам</t>
    </r>
    <r>
      <rPr>
        <sz val="18"/>
        <rFont val="Times New Roman"/>
        <family val="1"/>
        <charset val="204"/>
      </rPr>
      <t xml:space="preserve"> по профилю «прочее» на сумму </t>
    </r>
    <r>
      <rPr>
        <b/>
        <sz val="18"/>
        <rFont val="Times New Roman"/>
        <family val="1"/>
        <charset val="204"/>
      </rPr>
      <t>5,6 млн.р</t>
    </r>
    <r>
      <rPr>
        <sz val="18"/>
        <rFont val="Times New Roman"/>
        <family val="1"/>
        <charset val="204"/>
      </rPr>
      <t>уб.</t>
    </r>
  </si>
  <si>
    <r>
      <t xml:space="preserve">О возможности увеличения в рамках Территориальной программы обязательного медицинского страхования на 2026 год объемов </t>
    </r>
    <r>
      <rPr>
        <b/>
        <sz val="18"/>
        <rFont val="Times New Roman"/>
        <family val="1"/>
        <charset val="204"/>
      </rPr>
      <t>в дневном стационаре по профилю "онкология"</t>
    </r>
    <r>
      <rPr>
        <sz val="18"/>
        <rFont val="Times New Roman"/>
        <family val="1"/>
        <charset val="204"/>
      </rPr>
      <t xml:space="preserve"> (+575), 
в том числе:
- по КСГ ds19.143  </t>
    </r>
    <r>
      <rPr>
        <sz val="14"/>
        <rFont val="Times New Roman"/>
        <family val="1"/>
        <charset val="204"/>
      </rPr>
      <t>«Лекарственная терапия при злокачественных новообразованиях (кроме лимфоидной и кроветворной тканей), взрослые (уровень 9)»</t>
    </r>
    <r>
      <rPr>
        <sz val="18"/>
        <rFont val="Times New Roman"/>
        <family val="1"/>
        <charset val="204"/>
      </rPr>
      <t xml:space="preserve"> на 300 случаев госпитализации (с 399 до 699) 
(в 2025 тариф - 1132 709,86 руб.) ;
- по КСГ ds19.148   </t>
    </r>
    <r>
      <rPr>
        <sz val="14"/>
        <rFont val="Times New Roman"/>
        <family val="1"/>
        <charset val="204"/>
      </rPr>
      <t>«Лекарственная терапия при злокачественных новообразованиях (кроме лимфоидной и кроветворной тканей), взрослые (уровень 14)»</t>
    </r>
    <r>
      <rPr>
        <sz val="18"/>
        <rFont val="Times New Roman"/>
        <family val="1"/>
        <charset val="204"/>
      </rPr>
      <t xml:space="preserve"> на 120 случаев госпитализации (с130 до 250)
 (в 2025 тариф -  289 595,95 руб.) ;
- по КСГ ds19.151  </t>
    </r>
    <r>
      <rPr>
        <sz val="14"/>
        <rFont val="Times New Roman"/>
        <family val="1"/>
        <charset val="204"/>
      </rPr>
      <t xml:space="preserve">«Лекарственная терапия при злокачественных новообразованиях (кроме лимфоидной и кроветворной тканей), взрослые (уровень 17)» </t>
    </r>
    <r>
      <rPr>
        <sz val="18"/>
        <rFont val="Times New Roman"/>
        <family val="1"/>
        <charset val="204"/>
      </rPr>
      <t>на 155 случаев госпитализации ( с 286 до 441)
 (в 2025 тариф -  408 500,42  руб.) ;</t>
    </r>
  </si>
  <si>
    <t>Финансовое обеспечение амбулаторной помощи 
осуществляется по подушевому нормативу финансирования 
на прикрепившихся к МО лиц</t>
  </si>
  <si>
    <t>Необходимо внести корректировку объемов по профилям медицинской помощи в связи с отзывом лицензии на оказание медицинской помощи по профилю "акушерство и гинекология"</t>
  </si>
  <si>
    <t>№2920 от 30.10.2025, №3158 от 26.11.2025</t>
  </si>
  <si>
    <t>До федерального норматива необходимо дозаявить  - 2024 случая.
Дозаявлено 575 случаев КСГ на сумму 137,9 млн.руб. (по тарифам 2025 года)</t>
  </si>
  <si>
    <t>ГБУЗ"Пензенский областной клинический центр специализированых видов медицинской помощи"</t>
  </si>
  <si>
    <t xml:space="preserve">
Заявлено в ГИС ОМС на 2026 год всеми медицинскими организациями 6888 случаев, 
в том числе с досуточной госпитализацией 5824 случая 
(ГБУЗ "КБ № 6 им.Г.А.Захарьина" - 5410 случаев, 
ГБУЗ "ПОДКБ им.Н.Ф.Филатова" - 414 случаев).
Факт за  2025 год (прогноз из 9 месяцев 2025 года) 
по профилю "прочее" (без досуточной госпитализации) 
 по всем медицинским организациям - 1291 случай.
1064 случая  - остаток заявленных случаев на 2026 год 
по иным КСГ данного профиля медицинской помощи.</t>
  </si>
  <si>
    <t>Предлагаемые объемы  соответствуют федеральному 
нормативу по Центрам здоровья</t>
  </si>
  <si>
    <r>
      <rPr>
        <sz val="48"/>
        <color rgb="FFFF0000"/>
        <rFont val="Times New Roman"/>
        <family val="1"/>
        <charset val="204"/>
        <scheme val="minor"/>
      </rPr>
      <t>!</t>
    </r>
    <r>
      <rPr>
        <sz val="18"/>
        <rFont val="Times New Roman"/>
        <family val="1"/>
        <charset val="204"/>
        <scheme val="minor"/>
      </rPr>
      <t xml:space="preserve"> Заявлено в ГИС ОМС на 2026 год всеми медицинскими
 организациями 951 случай.
Факт за  2025 год (прогноз из 9 месяцев 2025 года) 
по всем МО  - 1127 случаев.</t>
    </r>
  </si>
  <si>
    <t>№1483 от 24.11.2025</t>
  </si>
  <si>
    <r>
      <t xml:space="preserve">Увеличение  объемов медицинской помощи на 2026 год в части </t>
    </r>
    <r>
      <rPr>
        <b/>
        <sz val="18"/>
        <rFont val="Times New Roman"/>
        <family val="1"/>
        <charset val="204"/>
      </rPr>
      <t>стоматологически</t>
    </r>
    <r>
      <rPr>
        <sz val="18"/>
        <rFont val="Times New Roman"/>
        <family val="1"/>
        <charset val="204"/>
      </rPr>
      <t xml:space="preserve">х 
и </t>
    </r>
    <r>
      <rPr>
        <b/>
        <sz val="18"/>
        <rFont val="Times New Roman"/>
        <family val="1"/>
        <charset val="204"/>
      </rPr>
      <t>зубоврачебных (обращений)</t>
    </r>
    <r>
      <rPr>
        <sz val="18"/>
        <rFont val="Times New Roman"/>
        <family val="1"/>
        <charset val="204"/>
      </rPr>
      <t xml:space="preserve"> </t>
    </r>
  </si>
  <si>
    <t>Заявлено ООО"Здоровье +"-  444 случая.
Федеральный норматив объемов стационарной
 медицинской помощи - 220 384 случая. 
Заявлено в ГИС ОМС на 2026 год всеми медицинскими
 организациями 221 757  случаев
 (без дополнительных заявок), в том числе по ЧЛХ - 1358 случаев 
(факт 10 месяцев 2025 по ЧЛХ - 1314 случаев, 
в расчете на год - 1577 случаев).</t>
  </si>
  <si>
    <r>
      <t>Для всех медицинских организаций применен единый понижающий коэффициент к заявленным в ГИСОМС объемам (</t>
    </r>
    <r>
      <rPr>
        <b/>
        <sz val="18"/>
        <rFont val="Times New Roman"/>
        <family val="1"/>
        <charset val="204"/>
        <scheme val="minor"/>
      </rPr>
      <t>0,86867</t>
    </r>
    <r>
      <rPr>
        <sz val="18"/>
        <rFont val="Times New Roman"/>
        <family val="1"/>
        <charset val="204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</si>
</sst>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48"/>
      <color rgb="FFFF0000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19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0" fontId="19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3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19" fillId="3" borderId="0" xfId="0" applyFont="1" applyFill="1"/>
    <xf numFmtId="0" fontId="2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49" fontId="12" fillId="3" borderId="0" xfId="1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5" xfId="1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9" fillId="0" borderId="0" xfId="0" applyFont="1" applyBorder="1"/>
    <xf numFmtId="3" fontId="4" fillId="3" borderId="1" xfId="0" applyNumberFormat="1" applyFont="1" applyFill="1" applyBorder="1" applyAlignment="1">
      <alignment horizontal="center" vertical="center"/>
    </xf>
    <xf numFmtId="3" fontId="7" fillId="3" borderId="4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5" xfId="1" applyNumberFormat="1" applyFont="1" applyFill="1" applyBorder="1" applyAlignment="1">
      <alignment horizontal="center" vertical="center" wrapText="1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7" xfId="1" applyNumberFormat="1" applyFont="1" applyFill="1" applyBorder="1" applyAlignment="1">
      <alignment horizontal="center" vertical="center" wrapText="1"/>
    </xf>
    <xf numFmtId="0" fontId="21" fillId="3" borderId="5" xfId="1" applyNumberFormat="1" applyFont="1" applyFill="1" applyBorder="1" applyAlignment="1">
      <alignment horizontal="center" vertical="center" wrapText="1"/>
    </xf>
    <xf numFmtId="0" fontId="12" fillId="3" borderId="6" xfId="1" applyNumberFormat="1" applyFont="1" applyFill="1" applyBorder="1" applyAlignment="1">
      <alignment horizontal="center" vertical="center" wrapText="1"/>
    </xf>
    <xf numFmtId="0" fontId="12" fillId="3" borderId="7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00FF99"/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topLeftCell="E12" zoomScale="50" zoomScaleNormal="50" zoomScaleSheetLayoutView="50" zoomScalePageLayoutView="41" workbookViewId="0">
      <selection activeCell="F16" sqref="F16"/>
    </sheetView>
  </sheetViews>
  <sheetFormatPr defaultColWidth="11" defaultRowHeight="23.25" x14ac:dyDescent="0.3"/>
  <cols>
    <col min="1" max="1" width="11.28515625" style="120" customWidth="1"/>
    <col min="2" max="2" width="45.85546875" style="117" customWidth="1"/>
    <col min="3" max="3" width="36.140625" style="117" bestFit="1" customWidth="1"/>
    <col min="4" max="4" width="18.85546875" style="117" customWidth="1"/>
    <col min="5" max="5" width="151.28515625" style="117" customWidth="1"/>
    <col min="6" max="6" width="109.28515625" style="143" customWidth="1"/>
    <col min="7" max="16384" width="11" style="118"/>
  </cols>
  <sheetData>
    <row r="1" spans="1:6" s="2" customFormat="1" x14ac:dyDescent="0.3">
      <c r="A1" s="17"/>
      <c r="B1" s="123"/>
      <c r="C1" s="3"/>
      <c r="D1" s="3"/>
      <c r="E1" s="125" t="s">
        <v>205</v>
      </c>
      <c r="F1" s="140"/>
    </row>
    <row r="2" spans="1:6" s="2" customFormat="1" ht="65.25" customHeight="1" x14ac:dyDescent="0.3">
      <c r="A2" s="157" t="s">
        <v>19</v>
      </c>
      <c r="B2" s="157"/>
      <c r="C2" s="157"/>
      <c r="D2" s="157"/>
      <c r="E2" s="157"/>
      <c r="F2" s="140"/>
    </row>
    <row r="3" spans="1:6" s="129" customFormat="1" ht="43.5" customHeight="1" x14ac:dyDescent="0.3">
      <c r="A3" s="158" t="s">
        <v>0</v>
      </c>
      <c r="B3" s="159" t="s">
        <v>144</v>
      </c>
      <c r="C3" s="159" t="s">
        <v>5</v>
      </c>
      <c r="D3" s="160" t="s">
        <v>7</v>
      </c>
      <c r="E3" s="160"/>
      <c r="F3" s="150" t="s">
        <v>4</v>
      </c>
    </row>
    <row r="4" spans="1:6" s="129" customFormat="1" ht="63" customHeight="1" x14ac:dyDescent="0.3">
      <c r="A4" s="158"/>
      <c r="B4" s="159"/>
      <c r="C4" s="159"/>
      <c r="D4" s="131" t="s">
        <v>21</v>
      </c>
      <c r="E4" s="128" t="s">
        <v>4</v>
      </c>
      <c r="F4" s="150"/>
    </row>
    <row r="5" spans="1:6" s="126" customFormat="1" ht="45.75" customHeight="1" x14ac:dyDescent="0.3">
      <c r="A5" s="151" t="s">
        <v>152</v>
      </c>
      <c r="B5" s="152"/>
      <c r="C5" s="152"/>
      <c r="D5" s="152"/>
      <c r="E5" s="153"/>
      <c r="F5" s="142"/>
    </row>
    <row r="6" spans="1:6" s="126" customFormat="1" ht="305.25" customHeight="1" x14ac:dyDescent="0.3">
      <c r="A6" s="43" t="s">
        <v>50</v>
      </c>
      <c r="B6" s="133" t="s">
        <v>153</v>
      </c>
      <c r="C6" s="133" t="s">
        <v>154</v>
      </c>
      <c r="D6" s="122">
        <v>42</v>
      </c>
      <c r="E6" s="122" t="s">
        <v>200</v>
      </c>
      <c r="F6" s="121" t="s">
        <v>215</v>
      </c>
    </row>
    <row r="7" spans="1:6" s="126" customFormat="1" ht="116.25" x14ac:dyDescent="0.3">
      <c r="A7" s="161" t="s">
        <v>55</v>
      </c>
      <c r="B7" s="163" t="s">
        <v>214</v>
      </c>
      <c r="C7" s="163" t="s">
        <v>155</v>
      </c>
      <c r="D7" s="122">
        <v>72</v>
      </c>
      <c r="E7" s="122" t="s">
        <v>208</v>
      </c>
      <c r="F7" s="121" t="s">
        <v>207</v>
      </c>
    </row>
    <row r="8" spans="1:6" s="126" customFormat="1" ht="144" customHeight="1" x14ac:dyDescent="0.3">
      <c r="A8" s="162"/>
      <c r="B8" s="162"/>
      <c r="C8" s="162"/>
      <c r="D8" s="122">
        <v>707</v>
      </c>
      <c r="E8" s="122" t="s">
        <v>206</v>
      </c>
      <c r="F8" s="121" t="s">
        <v>217</v>
      </c>
    </row>
    <row r="9" spans="1:6" s="126" customFormat="1" ht="90.75" customHeight="1" x14ac:dyDescent="0.3">
      <c r="A9" s="43" t="s">
        <v>88</v>
      </c>
      <c r="B9" s="133" t="s">
        <v>156</v>
      </c>
      <c r="C9" s="133" t="s">
        <v>159</v>
      </c>
      <c r="D9" s="122">
        <v>12</v>
      </c>
      <c r="E9" s="122" t="s">
        <v>201</v>
      </c>
      <c r="F9" s="121" t="s">
        <v>202</v>
      </c>
    </row>
    <row r="10" spans="1:6" s="126" customFormat="1" ht="206.25" customHeight="1" x14ac:dyDescent="0.3">
      <c r="A10" s="43" t="s">
        <v>145</v>
      </c>
      <c r="B10" s="133" t="s">
        <v>158</v>
      </c>
      <c r="C10" s="133" t="s">
        <v>157</v>
      </c>
      <c r="D10" s="122">
        <v>210</v>
      </c>
      <c r="E10" s="136" t="s">
        <v>185</v>
      </c>
      <c r="F10" s="121" t="s">
        <v>220</v>
      </c>
    </row>
    <row r="11" spans="1:6" s="126" customFormat="1" ht="93" x14ac:dyDescent="0.3">
      <c r="A11" s="161" t="s">
        <v>146</v>
      </c>
      <c r="B11" s="161" t="s">
        <v>160</v>
      </c>
      <c r="C11" s="161" t="s">
        <v>161</v>
      </c>
      <c r="D11" s="137">
        <v>1393</v>
      </c>
      <c r="E11" s="138" t="s">
        <v>187</v>
      </c>
      <c r="F11" s="121" t="s">
        <v>210</v>
      </c>
    </row>
    <row r="12" spans="1:6" s="126" customFormat="1" ht="36.75" customHeight="1" x14ac:dyDescent="0.3">
      <c r="A12" s="162"/>
      <c r="B12" s="162"/>
      <c r="C12" s="162"/>
      <c r="D12" s="137">
        <v>386</v>
      </c>
      <c r="E12" s="139" t="s">
        <v>186</v>
      </c>
      <c r="F12" s="55"/>
    </row>
    <row r="13" spans="1:6" s="126" customFormat="1" ht="298.5" customHeight="1" x14ac:dyDescent="0.3">
      <c r="A13" s="43" t="s">
        <v>147</v>
      </c>
      <c r="B13" s="133" t="s">
        <v>168</v>
      </c>
      <c r="C13" s="133" t="s">
        <v>212</v>
      </c>
      <c r="D13" s="122">
        <v>575</v>
      </c>
      <c r="E13" s="149" t="s">
        <v>209</v>
      </c>
      <c r="F13" s="121" t="s">
        <v>213</v>
      </c>
    </row>
    <row r="14" spans="1:6" s="126" customFormat="1" ht="46.5" x14ac:dyDescent="0.3">
      <c r="A14" s="132" t="s">
        <v>148</v>
      </c>
      <c r="B14" s="43" t="s">
        <v>176</v>
      </c>
      <c r="C14" s="133" t="s">
        <v>177</v>
      </c>
      <c r="D14" s="122">
        <v>5224</v>
      </c>
      <c r="E14" s="122" t="s">
        <v>189</v>
      </c>
      <c r="F14" s="121" t="s">
        <v>216</v>
      </c>
    </row>
    <row r="15" spans="1:6" s="18" customFormat="1" ht="46.5" x14ac:dyDescent="0.3">
      <c r="A15" s="132" t="s">
        <v>149</v>
      </c>
      <c r="B15" s="43" t="s">
        <v>184</v>
      </c>
      <c r="C15" s="133" t="s">
        <v>181</v>
      </c>
      <c r="D15" s="122"/>
      <c r="E15" s="122" t="s">
        <v>219</v>
      </c>
      <c r="F15" s="144" t="s">
        <v>221</v>
      </c>
    </row>
    <row r="16" spans="1:6" s="126" customFormat="1" ht="126.75" customHeight="1" x14ac:dyDescent="0.3">
      <c r="A16" s="43" t="s">
        <v>150</v>
      </c>
      <c r="B16" s="133" t="s">
        <v>168</v>
      </c>
      <c r="C16" s="133" t="s">
        <v>183</v>
      </c>
      <c r="D16" s="122">
        <v>200</v>
      </c>
      <c r="E16" s="122" t="s">
        <v>190</v>
      </c>
      <c r="F16" s="121" t="s">
        <v>203</v>
      </c>
    </row>
    <row r="17" spans="1:6" s="126" customFormat="1" ht="153" customHeight="1" x14ac:dyDescent="0.3">
      <c r="A17" s="132" t="s">
        <v>151</v>
      </c>
      <c r="B17" s="133" t="s">
        <v>182</v>
      </c>
      <c r="C17" s="133" t="s">
        <v>218</v>
      </c>
      <c r="D17" s="122">
        <v>69</v>
      </c>
      <c r="E17" s="122" t="s">
        <v>191</v>
      </c>
      <c r="F17" s="121" t="s">
        <v>211</v>
      </c>
    </row>
    <row r="18" spans="1:6" s="126" customFormat="1" ht="44.25" customHeight="1" x14ac:dyDescent="0.3">
      <c r="A18" s="154" t="s">
        <v>180</v>
      </c>
      <c r="B18" s="155"/>
      <c r="C18" s="155"/>
      <c r="D18" s="155"/>
      <c r="E18" s="156"/>
      <c r="F18" s="142"/>
    </row>
    <row r="19" spans="1:6" s="130" customFormat="1" ht="46.5" x14ac:dyDescent="0.25">
      <c r="A19" s="43" t="s">
        <v>179</v>
      </c>
      <c r="B19" s="133" t="s">
        <v>162</v>
      </c>
      <c r="C19" s="133" t="s">
        <v>163</v>
      </c>
      <c r="D19" s="124">
        <v>10</v>
      </c>
      <c r="E19" s="122" t="s">
        <v>192</v>
      </c>
      <c r="F19" s="141"/>
    </row>
    <row r="20" spans="1:6" s="119" customFormat="1" ht="69.75" x14ac:dyDescent="0.3">
      <c r="A20" s="43" t="s">
        <v>8</v>
      </c>
      <c r="B20" s="133" t="s">
        <v>156</v>
      </c>
      <c r="C20" s="121" t="s">
        <v>164</v>
      </c>
      <c r="D20" s="124">
        <v>5</v>
      </c>
      <c r="E20" s="122" t="s">
        <v>193</v>
      </c>
      <c r="F20" s="142"/>
    </row>
    <row r="21" spans="1:6" s="119" customFormat="1" ht="69.75" x14ac:dyDescent="0.3">
      <c r="A21" s="43" t="s">
        <v>9</v>
      </c>
      <c r="B21" s="121" t="s">
        <v>165</v>
      </c>
      <c r="C21" s="121" t="s">
        <v>166</v>
      </c>
      <c r="D21" s="124">
        <v>0</v>
      </c>
      <c r="E21" s="122" t="s">
        <v>194</v>
      </c>
      <c r="F21" s="142"/>
    </row>
    <row r="22" spans="1:6" s="127" customFormat="1" ht="69.75" x14ac:dyDescent="0.3">
      <c r="A22" s="43" t="s">
        <v>10</v>
      </c>
      <c r="B22" s="133" t="s">
        <v>156</v>
      </c>
      <c r="C22" s="121" t="s">
        <v>167</v>
      </c>
      <c r="D22" s="124">
        <v>10</v>
      </c>
      <c r="E22" s="122" t="s">
        <v>195</v>
      </c>
      <c r="F22" s="141"/>
    </row>
    <row r="23" spans="1:6" s="127" customFormat="1" ht="46.5" x14ac:dyDescent="0.3">
      <c r="A23" s="43" t="s">
        <v>11</v>
      </c>
      <c r="B23" s="135" t="s">
        <v>169</v>
      </c>
      <c r="C23" s="121" t="s">
        <v>178</v>
      </c>
      <c r="D23" s="124">
        <v>0</v>
      </c>
      <c r="E23" s="122" t="s">
        <v>196</v>
      </c>
      <c r="F23" s="141"/>
    </row>
    <row r="24" spans="1:6" s="127" customFormat="1" ht="69.75" x14ac:dyDescent="0.3">
      <c r="A24" s="43" t="s">
        <v>32</v>
      </c>
      <c r="B24" s="133" t="s">
        <v>168</v>
      </c>
      <c r="C24" s="121" t="s">
        <v>173</v>
      </c>
      <c r="D24" s="124">
        <v>86</v>
      </c>
      <c r="E24" s="122" t="s">
        <v>197</v>
      </c>
      <c r="F24" s="141"/>
    </row>
    <row r="25" spans="1:6" s="127" customFormat="1" ht="69.75" x14ac:dyDescent="0.3">
      <c r="A25" s="43" t="s">
        <v>33</v>
      </c>
      <c r="B25" s="133" t="s">
        <v>170</v>
      </c>
      <c r="C25" s="121" t="s">
        <v>174</v>
      </c>
      <c r="D25" s="124">
        <v>0</v>
      </c>
      <c r="E25" s="122" t="s">
        <v>198</v>
      </c>
      <c r="F25" s="141"/>
    </row>
    <row r="26" spans="1:6" s="127" customFormat="1" ht="46.5" x14ac:dyDescent="0.3">
      <c r="A26" s="43" t="s">
        <v>34</v>
      </c>
      <c r="B26" s="133" t="s">
        <v>171</v>
      </c>
      <c r="C26" s="121" t="s">
        <v>172</v>
      </c>
      <c r="D26" s="124">
        <v>0</v>
      </c>
      <c r="E26" s="122" t="s">
        <v>198</v>
      </c>
      <c r="F26" s="141"/>
    </row>
    <row r="27" spans="1:6" s="127" customFormat="1" ht="46.5" x14ac:dyDescent="0.3">
      <c r="A27" s="43" t="s">
        <v>35</v>
      </c>
      <c r="B27" s="133" t="s">
        <v>171</v>
      </c>
      <c r="C27" s="121" t="s">
        <v>175</v>
      </c>
      <c r="D27" s="124">
        <v>0</v>
      </c>
      <c r="E27" s="122" t="s">
        <v>199</v>
      </c>
      <c r="F27" s="141"/>
    </row>
    <row r="28" spans="1:6" s="127" customFormat="1" ht="77.25" customHeight="1" x14ac:dyDescent="0.3">
      <c r="A28" s="43"/>
      <c r="B28" s="133" t="s">
        <v>188</v>
      </c>
      <c r="C28" s="121"/>
      <c r="D28" s="148">
        <v>111</v>
      </c>
      <c r="E28" s="122" t="s">
        <v>204</v>
      </c>
      <c r="F28" s="141"/>
    </row>
    <row r="29" spans="1:6" x14ac:dyDescent="0.3">
      <c r="A29" s="134"/>
    </row>
    <row r="30" spans="1:6" s="147" customFormat="1" x14ac:dyDescent="0.3">
      <c r="A30" s="134"/>
      <c r="B30" s="145"/>
      <c r="C30" s="145"/>
      <c r="D30" s="145"/>
      <c r="E30" s="145"/>
      <c r="F30" s="146"/>
    </row>
  </sheetData>
  <mergeCells count="14">
    <mergeCell ref="F3:F4"/>
    <mergeCell ref="A5:E5"/>
    <mergeCell ref="A18:E18"/>
    <mergeCell ref="A2:E2"/>
    <mergeCell ref="A3:A4"/>
    <mergeCell ref="B3:B4"/>
    <mergeCell ref="C3:C4"/>
    <mergeCell ref="D3:E3"/>
    <mergeCell ref="A7:A8"/>
    <mergeCell ref="B7:B8"/>
    <mergeCell ref="C7:C8"/>
    <mergeCell ref="A11:A12"/>
    <mergeCell ref="B11:B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1" fitToHeight="2" orientation="landscape" r:id="rId1"/>
  <headerFooter>
    <oddFooter xml:space="preserve">&amp;R&amp;P
</oddFooter>
  </headerFooter>
  <rowBreaks count="1" manualBreakCount="1">
    <brk id="1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57" t="s">
        <v>19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87" t="s">
        <v>66</v>
      </c>
      <c r="Q1" s="187"/>
    </row>
    <row r="2" spans="1:27" ht="138" customHeight="1" x14ac:dyDescent="0.3">
      <c r="A2" s="188" t="s">
        <v>0</v>
      </c>
      <c r="B2" s="188" t="s">
        <v>20</v>
      </c>
      <c r="C2" s="188" t="s">
        <v>5</v>
      </c>
      <c r="D2" s="188" t="s">
        <v>67</v>
      </c>
      <c r="E2" s="188"/>
      <c r="F2" s="189" t="s">
        <v>68</v>
      </c>
      <c r="G2" s="190" t="s">
        <v>14</v>
      </c>
      <c r="H2" s="190"/>
      <c r="I2" s="191" t="s">
        <v>137</v>
      </c>
      <c r="J2" s="192" t="s">
        <v>23</v>
      </c>
      <c r="K2" s="193" t="s">
        <v>24</v>
      </c>
      <c r="L2" s="194" t="s">
        <v>138</v>
      </c>
      <c r="M2" s="190" t="s">
        <v>22</v>
      </c>
      <c r="N2" s="190" t="s">
        <v>7</v>
      </c>
      <c r="O2" s="190"/>
      <c r="P2" s="186" t="s">
        <v>17</v>
      </c>
      <c r="Q2" s="186" t="s">
        <v>18</v>
      </c>
      <c r="R2" s="37">
        <v>2</v>
      </c>
    </row>
    <row r="3" spans="1:27" ht="176.25" customHeight="1" x14ac:dyDescent="0.3">
      <c r="A3" s="188"/>
      <c r="B3" s="188"/>
      <c r="C3" s="188"/>
      <c r="D3" s="84" t="s">
        <v>6</v>
      </c>
      <c r="E3" s="27" t="s">
        <v>135</v>
      </c>
      <c r="F3" s="189"/>
      <c r="G3" s="86" t="s">
        <v>69</v>
      </c>
      <c r="H3" s="85" t="s">
        <v>13</v>
      </c>
      <c r="I3" s="191"/>
      <c r="J3" s="192"/>
      <c r="K3" s="193"/>
      <c r="L3" s="194"/>
      <c r="M3" s="190"/>
      <c r="N3" s="85" t="s">
        <v>21</v>
      </c>
      <c r="O3" s="83" t="s">
        <v>4</v>
      </c>
      <c r="P3" s="186"/>
      <c r="Q3" s="18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182" t="s">
        <v>133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4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185" t="s">
        <v>1</v>
      </c>
      <c r="B14" s="185"/>
      <c r="C14" s="185"/>
      <c r="D14" s="185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68" t="s">
        <v>76</v>
      </c>
      <c r="C46" s="97" t="s">
        <v>136</v>
      </c>
      <c r="D46" s="171">
        <v>1896</v>
      </c>
      <c r="E46" s="171">
        <f t="shared" ref="E46:E51" si="54">ROUND((D46/12*$R$2),0)</f>
        <v>316</v>
      </c>
      <c r="F46" s="166">
        <f t="shared" ref="F46:F51" si="55">G46+H46</f>
        <v>306</v>
      </c>
      <c r="G46" s="171">
        <v>306</v>
      </c>
      <c r="H46" s="163"/>
      <c r="I46" s="180">
        <f t="shared" ref="I46:I51" si="56">ROUND(F46/E46*100,2)</f>
        <v>96.84</v>
      </c>
      <c r="J46" s="178">
        <f t="shared" ref="J46:J51" si="57">ROUND(F46/D46*100,2)</f>
        <v>16.14</v>
      </c>
      <c r="K46" s="176">
        <f t="shared" ref="K46:K51" si="58">D46-F46</f>
        <v>1590</v>
      </c>
      <c r="L46" s="174">
        <f t="shared" ref="L46:L51" si="59">E46-F46</f>
        <v>10</v>
      </c>
      <c r="M46" s="174">
        <f t="shared" ref="M46:M51" si="60">ROUND(F46/$R$2,0)</f>
        <v>153</v>
      </c>
      <c r="N46" s="16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69"/>
      <c r="C47" s="83" t="s">
        <v>102</v>
      </c>
      <c r="D47" s="172"/>
      <c r="E47" s="172"/>
      <c r="F47" s="167"/>
      <c r="G47" s="172"/>
      <c r="H47" s="173"/>
      <c r="I47" s="181"/>
      <c r="J47" s="179"/>
      <c r="K47" s="177"/>
      <c r="L47" s="175"/>
      <c r="M47" s="175"/>
      <c r="N47" s="16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161" t="s">
        <v>107</v>
      </c>
      <c r="B49" s="168" t="s">
        <v>93</v>
      </c>
      <c r="C49" s="102" t="s">
        <v>94</v>
      </c>
      <c r="D49" s="171">
        <v>7463</v>
      </c>
      <c r="E49" s="171">
        <f t="shared" si="54"/>
        <v>1244</v>
      </c>
      <c r="F49" s="166">
        <f t="shared" si="55"/>
        <v>1015</v>
      </c>
      <c r="G49" s="21">
        <v>1015</v>
      </c>
      <c r="H49" s="22"/>
      <c r="I49" s="180">
        <f t="shared" si="56"/>
        <v>81.59</v>
      </c>
      <c r="J49" s="178">
        <f t="shared" si="57"/>
        <v>13.6</v>
      </c>
      <c r="K49" s="176">
        <f t="shared" si="58"/>
        <v>6448</v>
      </c>
      <c r="L49" s="174">
        <f t="shared" si="59"/>
        <v>229</v>
      </c>
      <c r="M49" s="174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170"/>
      <c r="B50" s="169"/>
      <c r="C50" s="38" t="s">
        <v>141</v>
      </c>
      <c r="D50" s="172"/>
      <c r="E50" s="172"/>
      <c r="F50" s="167"/>
      <c r="G50" s="21"/>
      <c r="H50" s="22"/>
      <c r="I50" s="181"/>
      <c r="J50" s="179"/>
      <c r="K50" s="177"/>
      <c r="L50" s="175"/>
      <c r="M50" s="175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182" t="s">
        <v>139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4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185" t="s">
        <v>1</v>
      </c>
      <c r="B68" s="185"/>
      <c r="C68" s="185"/>
      <c r="D68" s="185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161" t="s">
        <v>57</v>
      </c>
      <c r="B92" s="168" t="s">
        <v>76</v>
      </c>
      <c r="C92" s="54" t="s">
        <v>77</v>
      </c>
      <c r="D92" s="164">
        <v>0</v>
      </c>
      <c r="E92" s="171">
        <f t="shared" ref="E92:E95" si="108">ROUND((D92/12*$R$2),0)</f>
        <v>0</v>
      </c>
      <c r="F92" s="166">
        <f t="shared" ref="F92:F95" si="109">G92+H92</f>
        <v>0</v>
      </c>
      <c r="G92" s="164">
        <v>0</v>
      </c>
      <c r="H92" s="164"/>
      <c r="I92" s="180" t="e">
        <f t="shared" ref="I92:I95" si="110">ROUND(F92/E92*100,2)</f>
        <v>#DIV/0!</v>
      </c>
      <c r="J92" s="178" t="e">
        <f t="shared" ref="J92" si="111">ROUND(F92/D92*100,2)</f>
        <v>#DIV/0!</v>
      </c>
      <c r="K92" s="176">
        <f t="shared" ref="K92" si="112">D92-F92</f>
        <v>0</v>
      </c>
      <c r="L92" s="174">
        <f t="shared" ref="L92:L95" si="113">E92-F92</f>
        <v>0</v>
      </c>
      <c r="M92" s="174">
        <f t="shared" ref="M92:M95" si="114">ROUND(F92/$R$2,0)</f>
        <v>0</v>
      </c>
      <c r="N92" s="55">
        <v>1200</v>
      </c>
      <c r="O92" s="163" t="e">
        <f>#REF!</f>
        <v>#REF!</v>
      </c>
      <c r="P92" s="73" t="e">
        <f>#REF!</f>
        <v>#REF!</v>
      </c>
      <c r="Q92" s="11"/>
    </row>
    <row r="93" spans="1:17" ht="46.5" x14ac:dyDescent="0.3">
      <c r="A93" s="170"/>
      <c r="B93" s="169"/>
      <c r="C93" s="54" t="s">
        <v>123</v>
      </c>
      <c r="D93" s="165"/>
      <c r="E93" s="172"/>
      <c r="F93" s="167"/>
      <c r="G93" s="165"/>
      <c r="H93" s="165"/>
      <c r="I93" s="181"/>
      <c r="J93" s="179"/>
      <c r="K93" s="177"/>
      <c r="L93" s="175"/>
      <c r="M93" s="175"/>
      <c r="N93" s="55">
        <v>400</v>
      </c>
      <c r="O93" s="173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2025 (Протокол)</vt:lpstr>
      <vt:lpstr>Протокол 3 раздельно</vt:lpstr>
      <vt:lpstr>Лист1</vt:lpstr>
      <vt:lpstr>'2025 (Протокол)'!Заголовки_для_печати</vt:lpstr>
      <vt:lpstr>'Протокол 3 раздельно'!Заголовки_для_печати</vt:lpstr>
      <vt:lpstr>'2025 (Протокол)'!Область_печати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2025-12-02T09:24:50Z</cp:lastPrinted>
  <dcterms:created xsi:type="dcterms:W3CDTF">2021-02-08T07:03:21Z</dcterms:created>
  <dcterms:modified xsi:type="dcterms:W3CDTF">2025-12-02T09:27:49Z</dcterms:modified>
</cp:coreProperties>
</file>